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AAB1721-0EDA-4840-B4E9-BA3A8CD32DD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hamematakan'!$A$1:$F$89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1" i="10" l="1"/>
  <c r="B80" i="10"/>
  <c r="B59" i="10"/>
  <c r="B71" i="7"/>
  <c r="D92" i="7"/>
  <c r="C10" i="21"/>
  <c r="D93" i="7"/>
  <c r="D81" i="10" s="1"/>
  <c r="N7" i="11"/>
  <c r="D80" i="10" l="1"/>
  <c r="B60" i="9" l="1"/>
  <c r="B59" i="9"/>
  <c r="B58" i="9"/>
  <c r="B69" i="7" l="1"/>
  <c r="B57" i="10" s="1"/>
  <c r="B70" i="7"/>
  <c r="B58" i="10" s="1"/>
  <c r="E82" i="10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O15" i="23" s="1"/>
  <c r="M15" i="23"/>
  <c r="N14" i="23"/>
  <c r="M14" i="23"/>
  <c r="O14" i="23" s="1"/>
  <c r="O13" i="23"/>
  <c r="N13" i="23"/>
  <c r="M13" i="23"/>
  <c r="N12" i="23"/>
  <c r="M12" i="23"/>
  <c r="N11" i="23"/>
  <c r="M11" i="23"/>
  <c r="N10" i="23"/>
  <c r="O10" i="23" s="1"/>
  <c r="M10" i="23"/>
  <c r="N9" i="23"/>
  <c r="M9" i="23"/>
  <c r="N8" i="23"/>
  <c r="O8" i="23" s="1"/>
  <c r="M8" i="23"/>
  <c r="N7" i="23"/>
  <c r="M7" i="23"/>
  <c r="E7" i="7"/>
  <c r="E1" i="7"/>
  <c r="O12" i="23" l="1"/>
  <c r="L19" i="23"/>
  <c r="O7" i="23"/>
  <c r="O9" i="23"/>
  <c r="O16" i="23"/>
  <c r="O11" i="23"/>
  <c r="M28" i="23"/>
  <c r="D24" i="19" s="1"/>
  <c r="D59" i="19" s="1"/>
  <c r="D8" i="9"/>
  <c r="I19" i="23"/>
  <c r="N18" i="23"/>
  <c r="M17" i="23"/>
  <c r="M19" i="23" s="1"/>
  <c r="M20" i="23" s="1"/>
  <c r="M27" i="23" s="1"/>
  <c r="D41" i="7" s="1"/>
  <c r="F41" i="7" s="1"/>
  <c r="N17" i="23"/>
  <c r="O17" i="23" s="1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9" i="23" l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7" i="10"/>
  <c r="D85" i="10"/>
  <c r="D69" i="9"/>
  <c r="D67" i="9"/>
  <c r="D98" i="7"/>
  <c r="D96" i="7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E81" i="10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3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3" i="10" l="1"/>
  <c r="E83" i="10" s="1"/>
  <c r="E7" i="10"/>
  <c r="D65" i="9"/>
  <c r="E65" i="9" s="1"/>
</calcChain>
</file>

<file path=xl/sharedStrings.xml><?xml version="1.0" encoding="utf-8"?>
<sst xmlns="http://schemas.openxmlformats.org/spreadsheetml/2006/main" count="737" uniqueCount="278">
  <si>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</si>
  <si>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</si>
  <si>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</si>
  <si>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</si>
  <si>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</si>
  <si>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</si>
  <si>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</si>
  <si>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</si>
  <si>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</si>
  <si>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</si>
  <si>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</si>
  <si>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</si>
  <si>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</si>
  <si>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</si>
  <si>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</si>
  <si>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</si>
  <si>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</si>
  <si>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</si>
  <si>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</si>
  <si>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</si>
  <si>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</si>
  <si>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</si>
  <si>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</si>
  <si>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</si>
  <si>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</si>
  <si>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</si>
  <si>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</si>
  <si>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</si>
  <si>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</si>
  <si>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</si>
  <si>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</si>
  <si>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</si>
  <si>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</si>
  <si>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</si>
  <si>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</si>
  <si>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</si>
  <si>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</si>
  <si>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</si>
  <si>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</si>
  <si>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</si>
  <si>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</si>
  <si>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</si>
  <si>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</si>
  <si>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</si>
  <si>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</si>
  <si>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</si>
  <si>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</si>
  <si>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</si>
  <si>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</si>
  <si>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</si>
  <si>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</si>
  <si>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</si>
  <si>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</si>
  <si>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</si>
  <si>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</si>
  <si>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</si>
  <si>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</si>
  <si>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</si>
  <si>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</si>
  <si>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</si>
  <si>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</si>
  <si>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</si>
  <si>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</si>
  <si>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</si>
  <si>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</si>
  <si>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</si>
  <si>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</si>
  <si>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</si>
  <si>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</si>
  <si>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</si>
  <si>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</si>
  <si>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</si>
  <si>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</si>
  <si>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</si>
  <si>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</si>
  <si>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</si>
  <si>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</si>
  <si>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</si>
  <si>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</si>
  <si>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</si>
  <si>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</si>
  <si>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</si>
  <si>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</si>
  <si>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</si>
  <si>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</si>
  <si>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</si>
  <si>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</si>
  <si>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</si>
  <si>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</si>
  <si>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</si>
  <si>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</si>
  <si>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</si>
  <si>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</si>
  <si>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</si>
  <si>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</si>
  <si>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</si>
  <si>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</si>
  <si>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</si>
  <si>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</si>
  <si>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</si>
  <si>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</si>
  <si>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</si>
  <si>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</si>
  <si>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</si>
  <si>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</si>
  <si>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</si>
  <si>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</si>
  <si>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</si>
  <si>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</si>
  <si>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</si>
  <si>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</si>
  <si>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</si>
  <si>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</si>
  <si>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</si>
  <si>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</si>
  <si>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</si>
  <si>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</si>
  <si>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</si>
  <si>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</si>
  <si>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</si>
  <si>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</si>
  <si>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</si>
  <si>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</si>
  <si>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</si>
  <si>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</si>
  <si>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</si>
  <si>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</si>
  <si>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</si>
  <si>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</si>
  <si>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</si>
  <si>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</si>
  <si>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</si>
  <si>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</si>
  <si>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</si>
  <si>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</si>
  <si>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</si>
  <si>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</si>
  <si>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</si>
  <si>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</si>
  <si>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</si>
  <si>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</si>
  <si>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</si>
  <si>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</si>
  <si>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</si>
  <si>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</si>
  <si>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</si>
  <si>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</si>
  <si>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</si>
  <si>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</si>
  <si>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</si>
  <si>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</si>
  <si>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</si>
  <si>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</si>
  <si>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</si>
  <si>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</si>
  <si>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</si>
  <si>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</si>
  <si>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</si>
  <si>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</si>
  <si>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</si>
  <si>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</si>
  <si>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</si>
  <si>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</si>
  <si>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</si>
  <si>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</si>
  <si>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</si>
  <si>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</si>
  <si>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</si>
  <si>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</si>
  <si>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</si>
  <si>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</si>
  <si>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</si>
  <si>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</si>
  <si>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</si>
  <si>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</si>
  <si>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</si>
  <si>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</si>
  <si>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</si>
  <si>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</si>
  <si>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</si>
  <si>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</si>
  <si>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</si>
  <si>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</si>
  <si>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</si>
  <si>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</si>
  <si>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</si>
  <si>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</si>
  <si>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</si>
  <si>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</si>
  <si>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</si>
  <si>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</si>
  <si>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</si>
  <si>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</si>
  <si>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</si>
  <si>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</si>
  <si>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</si>
  <si>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</si>
  <si>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</si>
  <si>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</si>
  <si>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</si>
  <si>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</si>
  <si>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</si>
  <si>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</si>
  <si>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</si>
  <si>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</si>
  <si>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</si>
  <si>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</si>
  <si>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</si>
  <si>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</si>
  <si>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</si>
  <si>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</si>
  <si>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</si>
  <si>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</si>
  <si>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</si>
  <si>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</si>
  <si>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</si>
  <si>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</si>
  <si>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</si>
  <si>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</si>
  <si>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</si>
  <si>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</si>
  <si>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</si>
  <si>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</si>
  <si>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</si>
  <si>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</si>
  <si>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</si>
  <si>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</si>
  <si>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</si>
  <si>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</si>
  <si>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</si>
  <si>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</si>
  <si>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</si>
  <si>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</si>
  <si>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</si>
  <si>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</si>
  <si>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</si>
  <si>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</si>
  <si>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</si>
  <si>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</si>
  <si>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</si>
  <si>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</si>
  <si>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</si>
  <si>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</si>
  <si>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</si>
  <si>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</si>
  <si>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</si>
  <si>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</si>
  <si>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</si>
  <si>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</si>
  <si>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</si>
  <si>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</si>
  <si>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</si>
  <si>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</si>
  <si>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</si>
  <si>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</si>
  <si>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</si>
  <si>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</si>
  <si>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</si>
  <si>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</si>
  <si>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</si>
  <si>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</si>
  <si>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</si>
  <si>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</si>
  <si>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</si>
  <si>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</si>
  <si>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</si>
  <si>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</si>
  <si>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</si>
  <si>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Մ․Քերոբյան</t>
  </si>
  <si>
    <t>Ս․Մկրտչյան</t>
  </si>
  <si>
    <t xml:space="preserve">«ԵՐԵՎԱՆԻ ԿԵՆՏՐՈՆԻ ՄԱՆԿԱՊԱՏԱՆԵԿԱՆ ՀԱՄԱԼԻՐ ՄԱՐԶԱԴՊՐՈՑ» ՀՈԱԿ-ի </t>
  </si>
  <si>
    <t>Արխիվացման ծառայությունների գծով</t>
  </si>
  <si>
    <t>Գորգերի լվացման գծով</t>
  </si>
  <si>
    <t>հյուրանոցային ծառայության գծով</t>
  </si>
  <si>
    <t>Պարգևատրման գծով</t>
  </si>
  <si>
    <t>Ուսումնամարզական հավաքի կազմակերպման գծով</t>
  </si>
  <si>
    <t>«12» ապրիլի 2023թ.</t>
  </si>
  <si>
    <t>հ.822-Ա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</si>
</sst>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24" borderId="0" xfId="45" applyFont="1" applyFill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1ACAAUABNAAAAAAAAAAAAAAAAAAAAAAAAAAAAAAAAAAAAAAAAAAAAAAAAAAAAAAAAAAAAAAAAAAAAAAAAAAAAAAAAAAAAAAAAAAAAAAAAAAAAAAAAAAAAAAAAAAAAAADnBwwABAAcAAwAG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1MDVaMCMGCSqGSIb3DQEJBDEWBBT7oHHu5oDj9GEZnG2btfI4KtXGFjArBgsqhkiG9w0BCRACDDEcMBowGDAWBBRE5xMFRVajmd/v2Zzf5CvSbEm8HjANBgkqhkiG9w0BAQEFAASCAQA/uuSNejzc3rIwTSngaOA62hMI1ELNy10+ojPkaE45/Iy23gB4CYr/QZ+iuHAJU3F+XDyzKWmj8RoCEHkLOjXvoyabQdw8iaO9iEd6Q/zDxU6vuQTuq6wnNtHkXcnAv/BXNGj17ALdsE9kp4xl1vxESaHDuXHUGx9hFTSqN/iMF/cQOOt0TUfZ7IpcIxUblWeyYmdpW5E2Kj8V9HROD65AfCD4u71K6eBKFy4HhZUuZ8zOD9gIdi4IJHBSxidzY1cBq5yi3AeZfDBCgFjUsVYz7rmimetJwGaHq44wis0FPAG+RSP27F2j+i6BmdYTxNH9fFDDn4RkSAf0Ol3g19p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1ACAAUABNAAAAAAAAAAAAAAAAAAAAAAAAAAAAAAAAAAAAAAAAAAAAAAAAAAAAAAAAAAAAAAAAAAAAAAAAAAAAAAAAAAAAAAAAAAAAAAAAAAAAAAAAAAAAAAAAAAAAAADnBwwABAAcAAwAG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1MDlaMCMGCSqGSIb3DQEJBDEWBBTHY0qbx7c8LnpZgwTK3VGG4cBCDzArBgsqhkiG9w0BCRACDDEcMBowGDAWBBRE5xMFRVajmd/v2Zzf5CvSbEm8HjANBgkqhkiG9w0BAQEFAASCAQCtK5eIV0/wy3cXjWY6jeSahPjnZj6Tc7tBcL9tyd+IPOwqGKPyfCa/JOMv8nZ6FEaRMBOp58lsMXLkzkygODV8MLyVZzFGmbEao365EFcal9dFhLNWkQVKc/EPTotgx5dQIcpdhI/nxhhfw4w01raFF1fCNSStwq0Tat3yjgy3CyQGQ/soDG5QgBH2Z7b6Xs+Jv48OHGajQienyaSmTbPelTnPa1JxcydMYMQ1gnFEoknzgwhkG/2VmhPvlPnMP39WfiW7nebUy1rsGDqJq69VdkiPpeSr6H2hvIpjwdIh95WHGDOqtqXB3y3WXUhyCWvLO1s9jQg7Lk0lrIvuHOA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E61C2C5-853D-40B3-7723-AF6F8CDC51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01897A3-11C9-DCF7-BE68-AD33DA22CD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5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23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276</v>
      </c>
      <c r="E10" s="174"/>
      <c r="F10" s="42"/>
    </row>
    <row r="11" spans="1:12" ht="24" customHeight="1">
      <c r="C11" s="174"/>
      <c r="D11" s="174" t="s">
        <v>277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7" t="s">
        <v>41</v>
      </c>
      <c r="B13" s="497"/>
      <c r="C13" s="497"/>
      <c r="D13" s="497"/>
      <c r="E13" s="356"/>
      <c r="F13" s="45"/>
    </row>
    <row r="14" spans="1:12" ht="39" customHeight="1">
      <c r="A14" s="498" t="s">
        <v>270</v>
      </c>
      <c r="B14" s="498"/>
      <c r="C14" s="498"/>
      <c r="D14" s="498"/>
      <c r="E14" s="357"/>
    </row>
    <row r="15" spans="1:12" ht="18.75" customHeight="1">
      <c r="A15" s="499" t="s">
        <v>254</v>
      </c>
      <c r="B15" s="499"/>
      <c r="C15" s="499"/>
      <c r="D15" s="49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2" t="s">
        <v>126</v>
      </c>
      <c r="C17" s="492"/>
      <c r="D17" s="295"/>
      <c r="E17" s="295"/>
    </row>
    <row r="18" spans="1:15" ht="19.5" customHeight="1">
      <c r="A18" s="117">
        <v>1</v>
      </c>
      <c r="B18" s="494" t="s">
        <v>118</v>
      </c>
      <c r="C18" s="494"/>
      <c r="D18" s="226">
        <f>+'Pastaci finansav.'!C11</f>
        <v>70640.800000000003</v>
      </c>
      <c r="E18" s="226"/>
      <c r="F18" s="322" t="s">
        <v>212</v>
      </c>
    </row>
    <row r="19" spans="1:15" ht="18" hidden="1" customHeight="1">
      <c r="A19" s="117">
        <v>2</v>
      </c>
      <c r="B19" s="494" t="s">
        <v>251</v>
      </c>
      <c r="C19" s="494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5" t="s">
        <v>252</v>
      </c>
      <c r="C20" s="495"/>
      <c r="D20" s="227"/>
      <c r="E20" s="226"/>
      <c r="F20" s="322"/>
    </row>
    <row r="21" spans="1:15" ht="21" customHeight="1">
      <c r="A21" s="117">
        <v>2</v>
      </c>
      <c r="B21" s="494" t="s">
        <v>234</v>
      </c>
      <c r="C21" s="494"/>
      <c r="D21" s="226">
        <f>+Komunal!N20</f>
        <v>0.1</v>
      </c>
      <c r="E21" s="228"/>
    </row>
    <row r="22" spans="1:15" s="3" customFormat="1" ht="17.25" hidden="1" customHeight="1">
      <c r="A22" s="117">
        <v>4</v>
      </c>
      <c r="B22" s="494" t="s">
        <v>8</v>
      </c>
      <c r="C22" s="494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4" t="s">
        <v>53</v>
      </c>
      <c r="C23" s="494"/>
      <c r="D23" s="226"/>
      <c r="E23" s="226"/>
      <c r="F23" s="322" t="s">
        <v>209</v>
      </c>
    </row>
    <row r="24" spans="1:15" ht="18" hidden="1" customHeight="1">
      <c r="A24" s="117">
        <v>6</v>
      </c>
      <c r="B24" s="494" t="s">
        <v>63</v>
      </c>
      <c r="C24" s="494"/>
      <c r="D24" s="226">
        <f>+Komunal!M28</f>
        <v>0</v>
      </c>
      <c r="E24" s="226"/>
    </row>
    <row r="25" spans="1:15" ht="18" hidden="1" customHeight="1">
      <c r="A25" s="117">
        <v>7</v>
      </c>
      <c r="B25" s="494" t="s">
        <v>194</v>
      </c>
      <c r="C25" s="494"/>
      <c r="D25" s="226"/>
      <c r="E25" s="226"/>
    </row>
    <row r="26" spans="1:15" ht="18" hidden="1" customHeight="1">
      <c r="A26" s="117">
        <v>8</v>
      </c>
      <c r="B26" s="494" t="s">
        <v>72</v>
      </c>
      <c r="C26" s="494"/>
      <c r="D26" s="226"/>
      <c r="E26" s="226"/>
    </row>
    <row r="27" spans="1:15" ht="18" customHeight="1">
      <c r="A27" s="117">
        <v>3</v>
      </c>
      <c r="B27" s="494" t="s">
        <v>123</v>
      </c>
      <c r="C27" s="494"/>
      <c r="D27" s="228">
        <f>SUM(D28:D29)</f>
        <v>659.8</v>
      </c>
      <c r="E27" s="228"/>
    </row>
    <row r="28" spans="1:15" s="3" customFormat="1" ht="17.25" customHeight="1">
      <c r="A28" s="116">
        <v>3.1</v>
      </c>
      <c r="B28" s="495" t="s">
        <v>73</v>
      </c>
      <c r="C28" s="495"/>
      <c r="D28" s="242">
        <f>+D74</f>
        <v>659.8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5" t="s">
        <v>74</v>
      </c>
      <c r="C29" s="495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4" t="s">
        <v>10</v>
      </c>
      <c r="C30" s="494"/>
      <c r="D30" s="226"/>
      <c r="E30" s="226"/>
    </row>
    <row r="31" spans="1:15" s="2" customFormat="1" ht="17.25" hidden="1" customHeight="1">
      <c r="A31" s="160">
        <v>11</v>
      </c>
      <c r="B31" s="496"/>
      <c r="C31" s="496"/>
      <c r="D31" s="226"/>
      <c r="E31" s="226"/>
      <c r="F31" s="19"/>
    </row>
    <row r="32" spans="1:15" s="2" customFormat="1" ht="19.5" hidden="1" customHeight="1">
      <c r="A32" s="117">
        <v>12</v>
      </c>
      <c r="B32" s="496"/>
      <c r="C32" s="496"/>
      <c r="D32" s="226"/>
      <c r="E32" s="226"/>
      <c r="F32" s="21" t="s">
        <v>206</v>
      </c>
    </row>
    <row r="33" spans="1:25" ht="24" customHeight="1">
      <c r="A33" s="50"/>
      <c r="B33" s="491" t="s">
        <v>265</v>
      </c>
      <c r="C33" s="491"/>
      <c r="D33" s="275">
        <f>SUM(D18:D19,D21:D27,D30:D32)</f>
        <v>71300.700000000012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0" t="s">
        <v>127</v>
      </c>
      <c r="C35" s="490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4" t="s">
        <v>218</v>
      </c>
      <c r="C36" s="494"/>
      <c r="D36" s="228">
        <f>+Ashkhatavardz!O13-'Dramakan hosqer'!D92-'Dramakan hosqer'!D93</f>
        <v>68622.8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5" t="s">
        <v>119</v>
      </c>
      <c r="C37" s="495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5" t="s">
        <v>13</v>
      </c>
      <c r="C38" s="495"/>
      <c r="D38" s="242"/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5" t="s">
        <v>249</v>
      </c>
      <c r="C39" s="495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4" t="s">
        <v>15</v>
      </c>
      <c r="C40" s="494"/>
      <c r="D40" s="228">
        <f>+Komunal!F27</f>
        <v>278.60000000000002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4" t="s">
        <v>14</v>
      </c>
      <c r="C41" s="494"/>
      <c r="D41" s="228">
        <f>+Komunal!J27</f>
        <v>58.8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4" t="s">
        <v>16</v>
      </c>
      <c r="C42" s="494"/>
      <c r="D42" s="226">
        <f>+Komunal!O27</f>
        <v>1.5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94" t="s">
        <v>17</v>
      </c>
      <c r="C43" s="494"/>
      <c r="D43" s="226"/>
      <c r="E43" s="226"/>
    </row>
    <row r="44" spans="1:25" ht="18" hidden="1" customHeight="1">
      <c r="A44" s="117">
        <v>6</v>
      </c>
      <c r="B44" s="494" t="s">
        <v>18</v>
      </c>
      <c r="C44" s="494"/>
      <c r="D44" s="226"/>
      <c r="E44" s="226"/>
    </row>
    <row r="45" spans="1:25" ht="18" customHeight="1">
      <c r="A45" s="117">
        <v>5</v>
      </c>
      <c r="B45" s="494" t="s">
        <v>19</v>
      </c>
      <c r="C45" s="494"/>
      <c r="D45" s="277">
        <f>SUM(D46:D48)</f>
        <v>129.6</v>
      </c>
      <c r="E45" s="277"/>
    </row>
    <row r="46" spans="1:25" s="3" customFormat="1" ht="18" customHeight="1">
      <c r="A46" s="116">
        <v>5.0999999999999996</v>
      </c>
      <c r="B46" s="495" t="s">
        <v>20</v>
      </c>
      <c r="C46" s="495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5" t="s">
        <v>21</v>
      </c>
      <c r="C47" s="495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5.2</v>
      </c>
      <c r="B48" s="495" t="s">
        <v>22</v>
      </c>
      <c r="C48" s="495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94" t="s">
        <v>23</v>
      </c>
      <c r="C49" s="494"/>
      <c r="D49" s="226">
        <v>20</v>
      </c>
      <c r="E49" s="226"/>
      <c r="L49" s="89"/>
    </row>
    <row r="50" spans="1:16" ht="18" customHeight="1">
      <c r="A50" s="117">
        <v>7</v>
      </c>
      <c r="B50" s="494" t="s">
        <v>30</v>
      </c>
      <c r="C50" s="494"/>
      <c r="D50" s="226">
        <v>145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4" t="s">
        <v>24</v>
      </c>
      <c r="C51" s="494"/>
      <c r="D51" s="226">
        <v>100</v>
      </c>
      <c r="E51" s="226"/>
    </row>
    <row r="52" spans="1:16" ht="18" hidden="1" customHeight="1">
      <c r="A52" s="117">
        <v>11</v>
      </c>
      <c r="B52" s="494" t="s">
        <v>75</v>
      </c>
      <c r="C52" s="494"/>
      <c r="D52" s="226"/>
      <c r="E52" s="226"/>
    </row>
    <row r="53" spans="1:16" ht="18" hidden="1" customHeight="1">
      <c r="A53" s="117">
        <v>12</v>
      </c>
      <c r="B53" s="494" t="s">
        <v>48</v>
      </c>
      <c r="C53" s="494"/>
      <c r="D53" s="226"/>
      <c r="E53" s="226"/>
    </row>
    <row r="54" spans="1:16" ht="18.75" customHeight="1">
      <c r="A54" s="117">
        <v>9</v>
      </c>
      <c r="B54" s="494" t="s">
        <v>120</v>
      </c>
      <c r="C54" s="494"/>
      <c r="D54" s="226">
        <v>40</v>
      </c>
      <c r="E54" s="226"/>
    </row>
    <row r="55" spans="1:16" ht="18" hidden="1" customHeight="1">
      <c r="A55" s="117">
        <v>14</v>
      </c>
      <c r="B55" s="494" t="s">
        <v>121</v>
      </c>
      <c r="C55" s="494"/>
      <c r="D55" s="226"/>
      <c r="E55" s="226"/>
      <c r="G55" s="52"/>
    </row>
    <row r="56" spans="1:16" ht="20.25" customHeight="1">
      <c r="A56" s="117">
        <v>10</v>
      </c>
      <c r="B56" s="494" t="s">
        <v>25</v>
      </c>
      <c r="C56" s="494"/>
      <c r="D56" s="226">
        <v>204</v>
      </c>
      <c r="E56" s="226"/>
      <c r="G56" s="52"/>
    </row>
    <row r="57" spans="1:16" ht="18" customHeight="1">
      <c r="A57" s="117">
        <v>11</v>
      </c>
      <c r="B57" s="494" t="s">
        <v>26</v>
      </c>
      <c r="C57" s="494"/>
      <c r="D57" s="226">
        <v>44.9</v>
      </c>
      <c r="E57" s="226"/>
    </row>
    <row r="58" spans="1:16" ht="18.75" hidden="1" customHeight="1">
      <c r="A58" s="117">
        <v>17</v>
      </c>
      <c r="B58" s="494" t="s">
        <v>67</v>
      </c>
      <c r="C58" s="494"/>
      <c r="D58" s="226"/>
      <c r="E58" s="226"/>
    </row>
    <row r="59" spans="1:16" ht="18.75" hidden="1" customHeight="1">
      <c r="A59" s="117">
        <v>18</v>
      </c>
      <c r="B59" s="494" t="s">
        <v>54</v>
      </c>
      <c r="C59" s="494"/>
      <c r="D59" s="228">
        <f>+'Ekamut-caxs'!D24</f>
        <v>0</v>
      </c>
      <c r="E59" s="228"/>
    </row>
    <row r="60" spans="1:16" ht="18" hidden="1" customHeight="1">
      <c r="A60" s="117">
        <v>19</v>
      </c>
      <c r="B60" s="494" t="s">
        <v>45</v>
      </c>
      <c r="C60" s="494"/>
      <c r="D60" s="226"/>
      <c r="E60" s="226"/>
    </row>
    <row r="61" spans="1:16" ht="18.75" customHeight="1">
      <c r="A61" s="117">
        <v>12</v>
      </c>
      <c r="B61" s="494" t="s">
        <v>76</v>
      </c>
      <c r="C61" s="494"/>
      <c r="D61" s="226">
        <v>28</v>
      </c>
      <c r="E61" s="226"/>
    </row>
    <row r="62" spans="1:16" ht="18.75" customHeight="1">
      <c r="A62" s="117">
        <v>13</v>
      </c>
      <c r="B62" s="494" t="s">
        <v>77</v>
      </c>
      <c r="C62" s="494"/>
      <c r="D62" s="226">
        <v>95</v>
      </c>
      <c r="E62" s="226"/>
    </row>
    <row r="63" spans="1:16" ht="18.75" customHeight="1">
      <c r="A63" s="117">
        <v>14</v>
      </c>
      <c r="B63" s="494" t="s">
        <v>46</v>
      </c>
      <c r="C63" s="494"/>
      <c r="D63" s="226">
        <v>3</v>
      </c>
      <c r="E63" s="226"/>
    </row>
    <row r="64" spans="1:16" ht="18.75" hidden="1" customHeight="1">
      <c r="A64" s="117">
        <v>23</v>
      </c>
      <c r="B64" s="494" t="s">
        <v>122</v>
      </c>
      <c r="C64" s="494"/>
      <c r="D64" s="226"/>
      <c r="E64" s="226"/>
    </row>
    <row r="65" spans="1:15" ht="18.75" hidden="1" customHeight="1">
      <c r="A65" s="117">
        <v>24</v>
      </c>
      <c r="B65" s="494" t="s">
        <v>47</v>
      </c>
      <c r="C65" s="494"/>
      <c r="D65" s="226"/>
      <c r="E65" s="226"/>
    </row>
    <row r="66" spans="1:15" ht="18.75" hidden="1" customHeight="1">
      <c r="A66" s="117">
        <v>25</v>
      </c>
      <c r="B66" s="494" t="s">
        <v>64</v>
      </c>
      <c r="C66" s="494"/>
      <c r="D66" s="226"/>
      <c r="E66" s="226"/>
    </row>
    <row r="67" spans="1:15" ht="18.75" hidden="1" customHeight="1">
      <c r="A67" s="117">
        <v>26</v>
      </c>
      <c r="B67" s="494" t="s">
        <v>201</v>
      </c>
      <c r="C67" s="494"/>
      <c r="D67" s="226"/>
      <c r="E67" s="226"/>
    </row>
    <row r="68" spans="1:15" ht="18.75" hidden="1" customHeight="1">
      <c r="A68" s="117">
        <v>27</v>
      </c>
      <c r="B68" s="494" t="s">
        <v>202</v>
      </c>
      <c r="C68" s="494"/>
      <c r="D68" s="226"/>
      <c r="E68" s="226"/>
    </row>
    <row r="69" spans="1:15" ht="18.75" hidden="1" customHeight="1">
      <c r="A69" s="117">
        <v>28</v>
      </c>
      <c r="B69" s="494" t="s">
        <v>78</v>
      </c>
      <c r="C69" s="494"/>
      <c r="D69" s="226"/>
      <c r="E69" s="226"/>
    </row>
    <row r="70" spans="1:15" ht="18.75" customHeight="1">
      <c r="A70" s="117">
        <v>15</v>
      </c>
      <c r="B70" s="496" t="s">
        <v>271</v>
      </c>
      <c r="C70" s="496"/>
      <c r="D70" s="226">
        <v>60</v>
      </c>
      <c r="E70" s="226"/>
    </row>
    <row r="71" spans="1:15" s="6" customFormat="1" ht="18.75" customHeight="1">
      <c r="A71" s="117">
        <v>16</v>
      </c>
      <c r="B71" s="496" t="s">
        <v>272</v>
      </c>
      <c r="C71" s="496"/>
      <c r="D71" s="226">
        <v>329.7</v>
      </c>
      <c r="E71" s="226"/>
    </row>
    <row r="72" spans="1:15" s="6" customFormat="1" ht="18.75" customHeight="1">
      <c r="A72" s="117">
        <v>17</v>
      </c>
      <c r="B72" s="493" t="s">
        <v>275</v>
      </c>
      <c r="C72" s="493"/>
      <c r="D72" s="226">
        <v>480</v>
      </c>
      <c r="E72" s="226"/>
      <c r="F72" s="57" t="s">
        <v>205</v>
      </c>
    </row>
    <row r="73" spans="1:15" ht="18.75" customHeight="1">
      <c r="A73" s="117">
        <v>18</v>
      </c>
      <c r="B73" s="494" t="s">
        <v>27</v>
      </c>
      <c r="C73" s="494"/>
      <c r="D73" s="226">
        <v>659.8</v>
      </c>
      <c r="E73" s="226"/>
    </row>
    <row r="74" spans="1:15" s="3" customFormat="1" ht="18.75" customHeight="1">
      <c r="A74" s="161">
        <v>18.100000000000001</v>
      </c>
      <c r="B74" s="495" t="s">
        <v>79</v>
      </c>
      <c r="C74" s="495"/>
      <c r="D74" s="227">
        <v>659.8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4" t="s">
        <v>80</v>
      </c>
      <c r="C75" s="494"/>
      <c r="D75" s="226"/>
      <c r="E75" s="226"/>
    </row>
    <row r="76" spans="1:15" s="17" customFormat="1" ht="20.25" hidden="1" customHeight="1">
      <c r="A76" s="117">
        <v>34</v>
      </c>
      <c r="B76" s="494" t="s">
        <v>68</v>
      </c>
      <c r="C76" s="494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9" t="s">
        <v>264</v>
      </c>
      <c r="C77" s="489"/>
      <c r="D77" s="275">
        <f>SUM(D36,D40:D45,D49:D73,D75:D76)</f>
        <v>71300.700000000012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268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269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500" t="s">
        <v>223</v>
      </c>
      <c r="B84" s="500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3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22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24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3" t="s">
        <v>41</v>
      </c>
      <c r="B13" s="513"/>
      <c r="C13" s="513"/>
      <c r="D13" s="513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" customHeight="1">
      <c r="A14" s="498" t="str">
        <f>+'Ekamut-caxs'!A14:D14</f>
        <v xml:space="preserve">«ԵՐԵՎԱՆԻ ԿԵՆՏՐՈՆԻ ՄԱՆԿԱՊԱՏԱՆԵԿԱՆ ՀԱՄԱԼԻՐ ՄԱՐԶԱԴՊՐՈՑ» ՀՈԱԿ-ի </v>
      </c>
      <c r="B14" s="498"/>
      <c r="C14" s="498"/>
      <c r="D14" s="49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255</v>
      </c>
      <c r="B15" s="499"/>
      <c r="C15" s="499"/>
      <c r="D15" s="49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4" t="s">
        <v>31</v>
      </c>
      <c r="C18" s="515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3" t="s">
        <v>32</v>
      </c>
      <c r="C19" s="504"/>
      <c r="D19" s="256">
        <f>+'Dramakani hamematakan'!D6</f>
        <v>7674</v>
      </c>
      <c r="E19" s="361"/>
      <c r="F19" s="511"/>
      <c r="G19" s="512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3" t="s">
        <v>83</v>
      </c>
      <c r="C20" s="504"/>
      <c r="D20" s="256">
        <f>SUM(D21:D22,D24:D32)</f>
        <v>70640.800000000003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5" t="s">
        <v>118</v>
      </c>
      <c r="C21" s="506"/>
      <c r="D21" s="248">
        <f>+'Ekamut-caxs'!D18</f>
        <v>70640.800000000003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251</v>
      </c>
      <c r="C22" s="50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1" t="s">
        <v>252</v>
      </c>
      <c r="C23" s="50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5" t="s">
        <v>72</v>
      </c>
      <c r="C28" s="506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5" t="s">
        <v>33</v>
      </c>
      <c r="C29" s="50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5" t="s">
        <v>10</v>
      </c>
      <c r="C30" s="50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7"/>
      <c r="C31" s="508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7"/>
      <c r="C32" s="508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6">
        <f>D34+D78+D91</f>
        <v>77064.990000000005</v>
      </c>
      <c r="E33" s="362"/>
      <c r="F33" s="279">
        <f>+D19-D76</f>
        <v>7585.61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6">
        <f>SUM(D35,D39:D44,D48:D72,D76:D77)</f>
        <v>70729.19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218</v>
      </c>
      <c r="C35" s="506"/>
      <c r="D35" s="248">
        <f>+'Ekamut-caxs'!D36</f>
        <v>68622.8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1" t="s">
        <v>119</v>
      </c>
      <c r="C36" s="502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01" t="s">
        <v>13</v>
      </c>
      <c r="C37" s="502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1" t="str">
        <f>+'Ekamut-caxs'!B39</f>
        <v>կամավոր ատեստ. գծով լրավճար</v>
      </c>
      <c r="C38" s="50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5" t="s">
        <v>15</v>
      </c>
      <c r="C39" s="506"/>
      <c r="D39" s="248">
        <f>+'Ekamut-caxs'!D40</f>
        <v>278.60000000000002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5" t="s">
        <v>14</v>
      </c>
      <c r="C40" s="506"/>
      <c r="D40" s="248">
        <f>+'Ekamut-caxs'!D41</f>
        <v>58.8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5" t="s">
        <v>16</v>
      </c>
      <c r="C41" s="506"/>
      <c r="D41" s="247">
        <f>+Komunal!M27</f>
        <v>1.4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5" t="s">
        <v>17</v>
      </c>
      <c r="C42" s="506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5" t="s">
        <v>18</v>
      </c>
      <c r="C43" s="50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5" t="s">
        <v>19</v>
      </c>
      <c r="C44" s="506"/>
      <c r="D44" s="248">
        <f>SUM(D45:D47)</f>
        <v>129.6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01" t="s">
        <v>20</v>
      </c>
      <c r="C45" s="502"/>
      <c r="D45" s="260">
        <f>+'Ekamut-caxs'!D46</f>
        <v>57.6</v>
      </c>
      <c r="E45" s="363"/>
    </row>
    <row r="46" spans="1:13" ht="18" hidden="1" customHeight="1">
      <c r="A46" s="27">
        <v>7.2</v>
      </c>
      <c r="B46" s="501" t="s">
        <v>21</v>
      </c>
      <c r="C46" s="502"/>
      <c r="D46" s="260">
        <f>+'Ekamut-caxs'!D47</f>
        <v>0</v>
      </c>
      <c r="E46" s="363"/>
    </row>
    <row r="47" spans="1:13" ht="18" customHeight="1">
      <c r="A47" s="27">
        <v>5.2</v>
      </c>
      <c r="B47" s="501" t="s">
        <v>22</v>
      </c>
      <c r="C47" s="502"/>
      <c r="D47" s="260">
        <f>+'Ekamut-caxs'!D48</f>
        <v>72</v>
      </c>
      <c r="E47" s="363"/>
    </row>
    <row r="48" spans="1:13" s="97" customFormat="1" ht="18" customHeight="1">
      <c r="A48" s="61">
        <v>6</v>
      </c>
      <c r="B48" s="505" t="s">
        <v>23</v>
      </c>
      <c r="C48" s="506"/>
      <c r="D48" s="248">
        <f>+'Ekamut-caxs'!D49</f>
        <v>20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5" t="s">
        <v>30</v>
      </c>
      <c r="C49" s="506"/>
      <c r="D49" s="247">
        <f>+'Ekamut-caxs'!D50</f>
        <v>145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5" t="s">
        <v>24</v>
      </c>
      <c r="C50" s="506"/>
      <c r="D50" s="247">
        <f>+'Ekamut-caxs'!D51</f>
        <v>100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5" t="s">
        <v>75</v>
      </c>
      <c r="C51" s="506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5" t="s">
        <v>48</v>
      </c>
      <c r="C52" s="50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9</v>
      </c>
      <c r="B53" s="505" t="s">
        <v>120</v>
      </c>
      <c r="C53" s="506"/>
      <c r="D53" s="248">
        <f>+'Ekamut-caxs'!D54</f>
        <v>40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10</v>
      </c>
      <c r="B55" s="505" t="s">
        <v>25</v>
      </c>
      <c r="C55" s="506"/>
      <c r="D55" s="248">
        <f>+'Ekamut-caxs'!D56</f>
        <v>204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05" t="s">
        <v>26</v>
      </c>
      <c r="C56" s="506"/>
      <c r="D56" s="248">
        <f>+'Ekamut-caxs'!D57</f>
        <v>44.9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5" t="s">
        <v>45</v>
      </c>
      <c r="C59" s="506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5" t="s">
        <v>76</v>
      </c>
      <c r="C60" s="506"/>
      <c r="D60" s="248">
        <f>+'Ekamut-caxs'!D61</f>
        <v>28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5" t="s">
        <v>77</v>
      </c>
      <c r="C61" s="50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5" t="s">
        <v>46</v>
      </c>
      <c r="C62" s="50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5" t="s">
        <v>202</v>
      </c>
      <c r="C67" s="506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7" t="s">
        <v>78</v>
      </c>
      <c r="C68" s="508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15</v>
      </c>
      <c r="B69" s="507" t="str">
        <f>+'Ekamut-caxs'!B70:C70</f>
        <v>Արխիվացման ծառայությունների գծով</v>
      </c>
      <c r="C69" s="508"/>
      <c r="D69" s="247">
        <f>+'Ekamut-caxs'!D70</f>
        <v>60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16</v>
      </c>
      <c r="B70" s="507" t="str">
        <f>+'Ekamut-caxs'!B71:C71</f>
        <v>Գորգերի լվացման գծով</v>
      </c>
      <c r="C70" s="508"/>
      <c r="D70" s="247">
        <f>+'Ekamut-caxs'!D71</f>
        <v>329.7</v>
      </c>
      <c r="E70" s="364"/>
      <c r="F70" s="114"/>
      <c r="G70" s="67"/>
      <c r="H70" s="67"/>
      <c r="I70" s="67"/>
      <c r="J70" s="56"/>
    </row>
    <row r="71" spans="1:13" s="68" customFormat="1" ht="18" customHeight="1">
      <c r="A71" s="61">
        <v>17</v>
      </c>
      <c r="B71" s="507" t="str">
        <f>+'Ekamut-caxs'!B72:C72</f>
        <v>Ուսումնամարզական հավաքի կազմակերպման գծով</v>
      </c>
      <c r="C71" s="508"/>
      <c r="D71" s="247">
        <f>+'Ekamut-caxs'!D72</f>
        <v>480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5" t="s">
        <v>35</v>
      </c>
      <c r="C72" s="50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1" t="s">
        <v>36</v>
      </c>
      <c r="C73" s="502"/>
      <c r="D73" s="233"/>
      <c r="E73" s="366"/>
    </row>
    <row r="74" spans="1:13" ht="19.5" hidden="1" customHeight="1">
      <c r="A74" s="14">
        <v>32.200000000000003</v>
      </c>
      <c r="B74" s="501" t="s">
        <v>49</v>
      </c>
      <c r="C74" s="502"/>
      <c r="D74" s="233"/>
      <c r="E74" s="366"/>
    </row>
    <row r="75" spans="1:13" ht="19.5" hidden="1" customHeight="1">
      <c r="A75" s="14">
        <v>32.299999999999997</v>
      </c>
      <c r="B75" s="501" t="s">
        <v>85</v>
      </c>
      <c r="C75" s="502"/>
      <c r="D75" s="233">
        <f>+'Ekamut-caxs'!D75</f>
        <v>0</v>
      </c>
      <c r="E75" s="366"/>
    </row>
    <row r="76" spans="1:13" s="97" customFormat="1" ht="17.25" customHeight="1">
      <c r="A76" s="71">
        <v>18</v>
      </c>
      <c r="B76" s="505" t="s">
        <v>37</v>
      </c>
      <c r="C76" s="506"/>
      <c r="D76" s="248">
        <f>+'Deb. ev kreditor'!D59-'Deb. ev kreditor'!D54</f>
        <v>88.3900000000001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5" t="s">
        <v>86</v>
      </c>
      <c r="C77" s="506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9" t="s">
        <v>60</v>
      </c>
      <c r="C78" s="510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5" t="s">
        <v>91</v>
      </c>
      <c r="C79" s="506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5" t="s">
        <v>87</v>
      </c>
      <c r="C80" s="506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5" t="s">
        <v>88</v>
      </c>
      <c r="C81" s="506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5" t="s">
        <v>89</v>
      </c>
      <c r="C82" s="506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5" t="s">
        <v>203</v>
      </c>
      <c r="C83" s="50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5" t="s">
        <v>65</v>
      </c>
      <c r="C84" s="50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5" t="s">
        <v>66</v>
      </c>
      <c r="C85" s="50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7"/>
      <c r="C86" s="508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5" t="s">
        <v>92</v>
      </c>
      <c r="C87" s="50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62</v>
      </c>
      <c r="C88" s="50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5" t="s">
        <v>61</v>
      </c>
      <c r="C89" s="50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5" t="s">
        <v>50</v>
      </c>
      <c r="C90" s="50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58</v>
      </c>
      <c r="B91" s="503" t="s">
        <v>132</v>
      </c>
      <c r="C91" s="504"/>
      <c r="D91" s="256">
        <f>SUM(D92:D93)</f>
        <v>6335.8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05" t="s">
        <v>218</v>
      </c>
      <c r="C92" s="506"/>
      <c r="D92" s="247">
        <f>2157.9+1550.2</f>
        <v>3708.1000000000004</v>
      </c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customHeight="1">
      <c r="A93" s="71">
        <v>2</v>
      </c>
      <c r="B93" s="507" t="s">
        <v>274</v>
      </c>
      <c r="C93" s="508"/>
      <c r="D93" s="247">
        <f>5427.7-2800</f>
        <v>2627.7</v>
      </c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3" t="s">
        <v>39</v>
      </c>
      <c r="C94" s="504"/>
      <c r="D94" s="256">
        <f>D19+D20-D33</f>
        <v>1249.8099999999977</v>
      </c>
      <c r="E94" s="483" t="s">
        <v>232</v>
      </c>
      <c r="F94" s="511"/>
      <c r="G94" s="512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Մ․Քերոբյան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Ս․Մկրտչյան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5" orientation="portrait" r:id="rId1"/>
  <headerFooter alignWithMargins="0"/>
  <rowBreaks count="1" manualBreakCount="1">
    <brk id="93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8" zoomScaleSheetLayoutView="100" workbookViewId="0">
      <selection activeCell="D74" sqref="D74"/>
    </sheetView>
  </sheetViews>
  <sheetFormatPr defaultColWidth="9.140625" defaultRowHeight="13.5"/>
  <cols>
    <col min="1" max="1" width="5.85546875" style="24" customWidth="1"/>
    <col min="2" max="2" width="56.5703125" style="20" customWidth="1"/>
    <col min="3" max="3" width="14.28515625" style="20" customWidth="1"/>
    <col min="4" max="4" width="15" style="20" customWidth="1"/>
    <col min="5" max="5" width="12.140625" style="20" customWidth="1"/>
    <col min="6" max="6" width="30.28515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6" t="s">
        <v>55</v>
      </c>
      <c r="B1" s="516"/>
      <c r="C1" s="516"/>
      <c r="D1" s="516"/>
      <c r="E1" s="516"/>
      <c r="F1" s="516"/>
    </row>
    <row r="2" spans="1:18" s="22" customFormat="1" ht="25.5" customHeight="1">
      <c r="A2" s="498" t="str">
        <f>+'Ekamut-caxs'!A14:D14</f>
        <v xml:space="preserve">«ԵՐԵՎԱՆԻ ԿԵՆՏՐՈՆԻ ՄԱՆԿԱՊԱՏԱՆԵԿԱՆ ՀԱՄԱԼԻՐ ՄԱՐԶԱԴՊՐՈՑ»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9" t="s">
        <v>253</v>
      </c>
      <c r="B3" s="519"/>
      <c r="C3" s="519"/>
      <c r="D3" s="519"/>
      <c r="E3" s="519"/>
      <c r="F3" s="519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72850.8</v>
      </c>
      <c r="D6" s="273">
        <f>SUM(D7:D17,D20:D22)</f>
        <v>71300.700000000012</v>
      </c>
      <c r="E6" s="485">
        <f t="shared" ref="E6:E65" si="0">D6-C6</f>
        <v>-1550.0999999999913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72191</v>
      </c>
      <c r="D7" s="262">
        <f>+'Ekamut-caxs'!D18</f>
        <v>70640.800000000003</v>
      </c>
      <c r="E7" s="486">
        <f t="shared" si="0"/>
        <v>-1550.1999999999971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4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0.1</v>
      </c>
      <c r="E10" s="262">
        <f t="shared" si="1"/>
        <v>0.1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123</v>
      </c>
      <c r="C17" s="265">
        <f>SUM(C18:C19)</f>
        <v>659.8</v>
      </c>
      <c r="D17" s="265">
        <f>SUM(D18:D19)</f>
        <v>659.8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9">
        <v>659.8</v>
      </c>
      <c r="D18" s="230">
        <f>+'Ekamut-caxs'!D28</f>
        <v>659.8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72850.8</v>
      </c>
      <c r="D23" s="274">
        <f>SUM(D24,D28:D33,D37:D61,D63:D64)</f>
        <v>71300.700000000012</v>
      </c>
      <c r="E23" s="273">
        <f t="shared" si="0"/>
        <v>-1550.0999999999913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69341.5</v>
      </c>
      <c r="D24" s="265">
        <f>+'Ekamut-caxs'!D36</f>
        <v>68622.8</v>
      </c>
      <c r="E24" s="262">
        <f t="shared" si="0"/>
        <v>-718.69999999999709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343.4</v>
      </c>
      <c r="D28" s="265">
        <f>+'Ekamut-caxs'!D40</f>
        <v>278.60000000000002</v>
      </c>
      <c r="E28" s="262">
        <f t="shared" si="0"/>
        <v>-64.799999999999955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78.3</v>
      </c>
      <c r="D29" s="265">
        <f>+'Ekamut-caxs'!D41</f>
        <v>58.8</v>
      </c>
      <c r="E29" s="262">
        <f t="shared" si="0"/>
        <v>-19.5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28.7</v>
      </c>
      <c r="D30" s="265">
        <f>+'Ekamut-caxs'!D42</f>
        <v>1.5</v>
      </c>
      <c r="E30" s="262">
        <f t="shared" si="0"/>
        <v>-27.2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17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129.6</v>
      </c>
      <c r="D33" s="265">
        <f>SUM(D34:D36)</f>
        <v>129.6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5.2</v>
      </c>
      <c r="B36" s="32" t="s">
        <v>22</v>
      </c>
      <c r="C36" s="229">
        <v>72</v>
      </c>
      <c r="D36" s="266">
        <f>+'Ekamut-caxs'!D48</f>
        <v>72</v>
      </c>
      <c r="E36" s="230">
        <f t="shared" si="0"/>
        <v>0</v>
      </c>
      <c r="F36" s="231"/>
    </row>
    <row r="37" spans="1:18" s="58" customFormat="1" ht="21" customHeight="1">
      <c r="A37" s="61">
        <v>6</v>
      </c>
      <c r="B37" s="249" t="s">
        <v>23</v>
      </c>
      <c r="C37" s="263">
        <v>20</v>
      </c>
      <c r="D37" s="265">
        <f>+'Ekamut-caxs'!D49</f>
        <v>20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145</v>
      </c>
      <c r="D38" s="265">
        <f>+'Ekamut-caxs'!D50</f>
        <v>145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100</v>
      </c>
      <c r="D39" s="265">
        <f>+'Ekamut-caxs'!D51</f>
        <v>100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250</v>
      </c>
      <c r="D40" s="265">
        <f>+'Ekamut-caxs'!D52</f>
        <v>0</v>
      </c>
      <c r="E40" s="262">
        <f t="shared" si="0"/>
        <v>-250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200</v>
      </c>
      <c r="D42" s="265">
        <f>+'Ekamut-caxs'!D54</f>
        <v>40</v>
      </c>
      <c r="E42" s="262">
        <f>D42-C42</f>
        <v>-160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11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49" t="s">
        <v>25</v>
      </c>
      <c r="C44" s="261">
        <v>250</v>
      </c>
      <c r="D44" s="265">
        <f>+'Ekamut-caxs'!D56</f>
        <v>204</v>
      </c>
      <c r="E44" s="262">
        <f t="shared" si="0"/>
        <v>-46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9" t="s">
        <v>26</v>
      </c>
      <c r="C45" s="261">
        <v>52</v>
      </c>
      <c r="D45" s="265">
        <f>+'Ekamut-caxs'!D57</f>
        <v>44.9</v>
      </c>
      <c r="E45" s="262">
        <f>D45-C45</f>
        <v>-7.1000000000000014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64" t="s">
        <v>76</v>
      </c>
      <c r="C49" s="263">
        <v>70</v>
      </c>
      <c r="D49" s="265">
        <f>+'Ekamut-caxs'!D61</f>
        <v>28</v>
      </c>
      <c r="E49" s="262">
        <f t="shared" si="0"/>
        <v>-42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17</v>
      </c>
      <c r="B54" s="249" t="s">
        <v>64</v>
      </c>
      <c r="C54" s="261">
        <v>16</v>
      </c>
      <c r="D54" s="265">
        <f>+'Ekamut-caxs'!D66</f>
        <v>0</v>
      </c>
      <c r="E54" s="262">
        <f t="shared" si="2"/>
        <v>-16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18</v>
      </c>
      <c r="B56" s="251" t="s">
        <v>202</v>
      </c>
      <c r="C56" s="261">
        <v>170</v>
      </c>
      <c r="D56" s="265">
        <f>+'Ekamut-caxs'!D68</f>
        <v>0</v>
      </c>
      <c r="E56" s="262">
        <f t="shared" si="3"/>
        <v>-170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19</v>
      </c>
      <c r="B58" s="249" t="str">
        <f>+'Ekamut-caxs'!B70:C70</f>
        <v>Արխիվացման ծառայությունների գծով</v>
      </c>
      <c r="C58" s="261">
        <v>60</v>
      </c>
      <c r="D58" s="265">
        <f>+'Ekamut-caxs'!D70</f>
        <v>60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20</v>
      </c>
      <c r="B59" s="252" t="str">
        <f>+'Ekamut-caxs'!B71:C71</f>
        <v>Գորգերի լվացման գծով</v>
      </c>
      <c r="C59" s="261">
        <v>330</v>
      </c>
      <c r="D59" s="263">
        <f>+'Ekamut-caxs'!D71</f>
        <v>329.7</v>
      </c>
      <c r="E59" s="261">
        <f t="shared" ref="E59:E60" si="4">D59-C59</f>
        <v>-0.30000000000001137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7.25">
      <c r="A60" s="61">
        <v>21</v>
      </c>
      <c r="B60" s="252" t="str">
        <f>+'Ekamut-caxs'!B72:C72</f>
        <v>Ուսումնամարզական հավաքի կազմակերպման գծով</v>
      </c>
      <c r="C60" s="261"/>
      <c r="D60" s="263">
        <f>+'Ekamut-caxs'!D72</f>
        <v>480</v>
      </c>
      <c r="E60" s="261">
        <f t="shared" si="4"/>
        <v>480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22</v>
      </c>
      <c r="B61" s="351" t="s">
        <v>27</v>
      </c>
      <c r="C61" s="261">
        <v>659.8</v>
      </c>
      <c r="D61" s="265">
        <f>+'Ekamut-caxs'!D73</f>
        <v>659.8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22.1</v>
      </c>
      <c r="B62" s="30" t="s">
        <v>79</v>
      </c>
      <c r="C62" s="231">
        <v>659.8</v>
      </c>
      <c r="D62" s="266">
        <f>+'Ekamut-caxs'!D74</f>
        <v>659.8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23</v>
      </c>
      <c r="B64" s="249" t="s">
        <v>68</v>
      </c>
      <c r="C64" s="261">
        <v>508.5</v>
      </c>
      <c r="D64" s="265">
        <f>+'Ekamut-caxs'!D76</f>
        <v>0</v>
      </c>
      <c r="E64" s="262">
        <f t="shared" si="2"/>
        <v>-508.5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8" t="str">
        <f>+'Ekamut-caxs'!C79</f>
        <v>Մ․Քերոբյան</v>
      </c>
      <c r="E67" s="518"/>
      <c r="F67" s="123"/>
    </row>
    <row r="68" spans="1:18" ht="12.75" customHeight="1">
      <c r="B68" s="38"/>
      <c r="D68" s="517" t="s">
        <v>5</v>
      </c>
      <c r="E68" s="517"/>
      <c r="F68" s="349"/>
    </row>
    <row r="69" spans="1:18" ht="24.75" customHeight="1">
      <c r="B69" s="37" t="s">
        <v>6</v>
      </c>
      <c r="C69" s="24"/>
      <c r="D69" s="518" t="str">
        <f>+'Ekamut-caxs'!C81</f>
        <v>Ս․Մկրտչյան</v>
      </c>
      <c r="E69" s="518"/>
      <c r="F69" s="123"/>
    </row>
    <row r="70" spans="1:18" ht="11.25" customHeight="1">
      <c r="D70" s="517" t="s">
        <v>5</v>
      </c>
      <c r="E70" s="517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NkWrCc1EML/3AUWCQYfURZVOS6FjqiXRASavlMMKsICpmT9tJqbAp3Df3bZM14rgrudggGO04fRTB3tQ8RvEaw==" saltValue="QA3KZi7uACcOdqDYvaKk7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D74" sqref="D74"/>
    </sheetView>
  </sheetViews>
  <sheetFormatPr defaultColWidth="9.140625" defaultRowHeight="13.5"/>
  <cols>
    <col min="1" max="1" width="4.85546875" style="20" customWidth="1"/>
    <col min="2" max="2" width="57.4257812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27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6" t="s">
        <v>82</v>
      </c>
      <c r="B1" s="516"/>
      <c r="C1" s="516"/>
      <c r="D1" s="516"/>
      <c r="E1" s="516"/>
      <c r="F1" s="516"/>
    </row>
    <row r="2" spans="1:20" s="22" customFormat="1" ht="20.25">
      <c r="A2" s="498" t="str">
        <f>+'Ekamut-caxs'!A14:D14</f>
        <v xml:space="preserve">«ԵՐԵՎԱՆԻ ԿԵՆՏՐՈՆԻ ՄԱՆԿԱՊԱՏԱՆԵԿԱՆ ՀԱՄԱԼԻՐ ՄԱՐԶԱԴՊՐՈՑ»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9" t="s">
        <v>256</v>
      </c>
      <c r="B3" s="519"/>
      <c r="C3" s="519"/>
      <c r="D3" s="519"/>
      <c r="E3" s="519"/>
      <c r="F3" s="519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7674</v>
      </c>
      <c r="D6" s="232">
        <f>+C6</f>
        <v>7674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72191</v>
      </c>
      <c r="D7" s="256">
        <f>SUM(D8:D20)</f>
        <v>70640.800000000003</v>
      </c>
      <c r="E7" s="487">
        <f>D7-C7</f>
        <v>-1550.1999999999971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72191</v>
      </c>
      <c r="D8" s="248">
        <f>+'Dramakan hosqer'!D21</f>
        <v>70640.800000000003</v>
      </c>
      <c r="E8" s="488">
        <f>D8-C8</f>
        <v>-1550.1999999999971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71770.899999999994</v>
      </c>
      <c r="D21" s="256">
        <f>+D22+D66+D79</f>
        <v>77064.990000000005</v>
      </c>
      <c r="E21" s="256">
        <f t="shared" si="0"/>
        <v>5294.0900000000111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71770.899999999994</v>
      </c>
      <c r="D22" s="256">
        <f>SUM(D23,D27:D32,D36:D60,D64:D65)</f>
        <v>70729.19</v>
      </c>
      <c r="E22" s="256">
        <f t="shared" si="0"/>
        <v>-1041.7099999999919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69341.5</v>
      </c>
      <c r="D23" s="248">
        <f>+'Dramakan hosqer'!D35</f>
        <v>68622.8</v>
      </c>
      <c r="E23" s="248">
        <f t="shared" si="0"/>
        <v>-718.69999999999709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343.4</v>
      </c>
      <c r="D27" s="248">
        <f>+'Dramakan hosqer'!D39</f>
        <v>278.60000000000002</v>
      </c>
      <c r="E27" s="248">
        <f t="shared" si="0"/>
        <v>-64.799999999999955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78.3</v>
      </c>
      <c r="D28" s="248">
        <f>+'Dramakan hosqer'!D40</f>
        <v>58.8</v>
      </c>
      <c r="E28" s="248">
        <f t="shared" si="0"/>
        <v>-19.5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28.7</v>
      </c>
      <c r="D29" s="248">
        <f>+'Dramakan hosqer'!D41</f>
        <v>1.4</v>
      </c>
      <c r="E29" s="248">
        <f t="shared" si="0"/>
        <v>-27.3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17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129.6</v>
      </c>
      <c r="D32" s="248">
        <f>SUM(D33:D35)</f>
        <v>129.6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5.2</v>
      </c>
      <c r="B35" s="32" t="s">
        <v>22</v>
      </c>
      <c r="C35" s="233">
        <v>72</v>
      </c>
      <c r="D35" s="260">
        <f>+'Dramakan hosqer'!D47</f>
        <v>72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20</v>
      </c>
      <c r="D36" s="248">
        <f>+'Dramakan hosqer'!D48</f>
        <v>20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145</v>
      </c>
      <c r="D37" s="248">
        <f>+'Dramakan hosqer'!D49</f>
        <v>145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100</v>
      </c>
      <c r="D38" s="248">
        <f>+'Dramakan hosqer'!D50</f>
        <v>100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250</v>
      </c>
      <c r="D39" s="248">
        <f>+'Dramakan hosqer'!D51</f>
        <v>0</v>
      </c>
      <c r="E39" s="248">
        <f t="shared" si="0"/>
        <v>-250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200</v>
      </c>
      <c r="D41" s="248">
        <f>+'Dramakan hosqer'!D53</f>
        <v>40</v>
      </c>
      <c r="E41" s="248">
        <f t="shared" si="0"/>
        <v>-160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9" t="s">
        <v>25</v>
      </c>
      <c r="C43" s="247">
        <v>250</v>
      </c>
      <c r="D43" s="248">
        <f>+'Dramakan hosqer'!D55</f>
        <v>204</v>
      </c>
      <c r="E43" s="248">
        <f t="shared" si="0"/>
        <v>-46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9" t="s">
        <v>26</v>
      </c>
      <c r="C44" s="247">
        <v>52</v>
      </c>
      <c r="D44" s="248">
        <f>+'Dramakan hosqer'!D56</f>
        <v>44.9</v>
      </c>
      <c r="E44" s="248">
        <f t="shared" si="0"/>
        <v>-7.1000000000000014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70</v>
      </c>
      <c r="D48" s="248">
        <f>+'Dramakan hosqer'!D60</f>
        <v>28</v>
      </c>
      <c r="E48" s="248">
        <f t="shared" si="0"/>
        <v>-42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16</v>
      </c>
      <c r="B53" s="249" t="s">
        <v>64</v>
      </c>
      <c r="C53" s="247">
        <v>16</v>
      </c>
      <c r="D53" s="248">
        <f>+'Dramakan hosqer'!D65</f>
        <v>0</v>
      </c>
      <c r="E53" s="248">
        <f t="shared" si="0"/>
        <v>-16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17</v>
      </c>
      <c r="B55" s="251" t="s">
        <v>202</v>
      </c>
      <c r="C55" s="247">
        <v>170</v>
      </c>
      <c r="D55" s="248">
        <f>+'Dramakan hosqer'!D67</f>
        <v>0</v>
      </c>
      <c r="E55" s="248">
        <f t="shared" si="1"/>
        <v>-170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18</v>
      </c>
      <c r="B57" s="249" t="str">
        <f>+'Dramakan hosqer'!B69:C69</f>
        <v>Արխիվացման ծառայությունների գծով</v>
      </c>
      <c r="C57" s="247">
        <v>60</v>
      </c>
      <c r="D57" s="248">
        <f>+'Dramakan hosqer'!D69</f>
        <v>60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19</v>
      </c>
      <c r="B58" s="252" t="str">
        <f>+'Dramakan hosqer'!B70:C70</f>
        <v>Գորգերի լվացման գծով</v>
      </c>
      <c r="C58" s="247">
        <v>330</v>
      </c>
      <c r="D58" s="247">
        <f>+'Dramakan hosqer'!D70</f>
        <v>329.7</v>
      </c>
      <c r="E58" s="247">
        <f>D58-C58</f>
        <v>-0.30000000000001137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20</v>
      </c>
      <c r="B59" s="252" t="str">
        <f>+'Dramakan hosqer'!B71:C71</f>
        <v>Ուսումնամարզական հավաքի կազմակերպման գծով</v>
      </c>
      <c r="C59" s="247"/>
      <c r="D59" s="247">
        <f>+'Dramakan hosqer'!D71</f>
        <v>480</v>
      </c>
      <c r="E59" s="247">
        <f>D59-C59</f>
        <v>480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21</v>
      </c>
      <c r="B64" s="255" t="s">
        <v>37</v>
      </c>
      <c r="C64" s="247">
        <v>88.4</v>
      </c>
      <c r="D64" s="248">
        <f>+'Dramakan hosqer'!D76</f>
        <v>88.3900000000001</v>
      </c>
      <c r="E64" s="248">
        <f t="shared" si="0"/>
        <v>-9.9999999999056399E-3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3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6335.8</v>
      </c>
      <c r="E79" s="256">
        <f t="shared" si="2"/>
        <v>6335.8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hosqer'!B92:C92</f>
        <v>Աշխատավարձի գծով</v>
      </c>
      <c r="C80" s="247"/>
      <c r="D80" s="247">
        <f>+'Dramakan hosqer'!D92</f>
        <v>3708.1000000000004</v>
      </c>
      <c r="E80" s="247">
        <f>D80-C80</f>
        <v>3708.1000000000004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7.25">
      <c r="A81" s="71">
        <v>2</v>
      </c>
      <c r="B81" s="253" t="str">
        <f>+'Dramakan hosqer'!B93:C93</f>
        <v>Պարգևատրման գծով</v>
      </c>
      <c r="C81" s="247"/>
      <c r="D81" s="247">
        <f>+'Dramakan hosqer'!D93</f>
        <v>2627.7</v>
      </c>
      <c r="E81" s="247">
        <f>D81-C81</f>
        <v>2627.7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70" customFormat="1" ht="17.25" hidden="1">
      <c r="A82" s="71"/>
      <c r="B82" s="253" t="s">
        <v>273</v>
      </c>
      <c r="C82" s="247"/>
      <c r="D82" s="247"/>
      <c r="E82" s="247">
        <f>D82-C82</f>
        <v>0</v>
      </c>
      <c r="F82" s="247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38</v>
      </c>
      <c r="B83" s="13" t="s">
        <v>39</v>
      </c>
      <c r="C83" s="256">
        <f>C6+C7-C21</f>
        <v>8094.1000000000058</v>
      </c>
      <c r="D83" s="256">
        <f>D6+D7-D21</f>
        <v>1249.8099999999977</v>
      </c>
      <c r="E83" s="256">
        <f t="shared" si="2"/>
        <v>-6844.2900000000081</v>
      </c>
      <c r="F83" s="232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21" t="str">
        <f>+'Ekamut-caxs'!C79</f>
        <v>Մ․Քերոբյան</v>
      </c>
      <c r="E85" s="518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20" t="s">
        <v>96</v>
      </c>
      <c r="E86" s="520"/>
      <c r="F86" s="352"/>
    </row>
    <row r="87" spans="1:20" s="19" customFormat="1" ht="22.5" customHeight="1">
      <c r="A87" s="20"/>
      <c r="B87" s="39" t="s">
        <v>6</v>
      </c>
      <c r="C87" s="20"/>
      <c r="D87" s="518" t="str">
        <f>+'Ekamut-caxs'!C81</f>
        <v>Ս․Մկրտչյան</v>
      </c>
      <c r="E87" s="518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20" t="s">
        <v>96</v>
      </c>
      <c r="E88" s="520"/>
      <c r="F88" s="352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algorithmName="SHA-512" hashValue="oDFgDNLmGycEiYGXLO1hnEMJ46dmsroJe7r1J8uw5taJ1HYcTSp1k3dTAw4TMRBC1s9b5X1ayF7hkEUjX7MVoA==" saltValue="pfKht7nL8cRyqB2rT6CH8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D74" sqref="D7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28" t="s">
        <v>69</v>
      </c>
      <c r="B1" s="528"/>
      <c r="C1" s="528"/>
      <c r="D1" s="528"/>
      <c r="E1" s="52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9" t="str">
        <f>+'Ekamut-caxs'!A14:D14</f>
        <v xml:space="preserve">«ԵՐԵՎԱՆԻ ԿԵՆՏՐՈՆԻ ՄԱՆԿԱՊԱՏԱՆԵԿԱՆ ՀԱՄԱԼԻՐ ՄԱՐԶԱԴՊՐՈՑ»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136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32" t="s">
        <v>257</v>
      </c>
      <c r="B4" s="532"/>
      <c r="C4" s="532"/>
      <c r="D4" s="532"/>
      <c r="E4" s="53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3" t="s">
        <v>141</v>
      </c>
      <c r="B7" s="524"/>
      <c r="C7" s="524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1636.6999999999998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>
        <v>459.2</v>
      </c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>
        <v>42.2</v>
      </c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>
        <v>1129.8</v>
      </c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>
        <v>5.5</v>
      </c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1636.6999999999998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3" t="s">
        <v>166</v>
      </c>
      <c r="B35" s="524"/>
      <c r="C35" s="524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>
        <v>70.41</v>
      </c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>
        <v>7.1589999999999998</v>
      </c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>
        <v>10.821</v>
      </c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1550.2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1550.2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1638.5900000000001</v>
      </c>
      <c r="E59" s="211"/>
      <c r="F59" s="467">
        <f>+D59-D55</f>
        <v>88.3900000000001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7674</v>
      </c>
      <c r="D62" s="525" t="s">
        <v>169</v>
      </c>
      <c r="E62" s="526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7" t="str">
        <f>+'Ekamut-caxs'!C79</f>
        <v>Մ․Քերոբյան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2" t="s">
        <v>96</v>
      </c>
      <c r="E65" s="522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7" t="str">
        <f>+'Ekamut-caxs'!C81</f>
        <v>Ս․Մկրտչյան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2" t="s">
        <v>96</v>
      </c>
      <c r="E67" s="522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gn7rOB3XfvZhRzBuiW+CuXgvFE2TuHHMzoTehslz6bK68Yn8Wruu5vT/wL/8GHPdvsrZqMUR4v+eOCMVhihB2w==" saltValue="0t9FbYg5+g6QYnyWgrTMXA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D10" zoomScaleSheetLayoutView="100" workbookViewId="0">
      <selection activeCell="D74" sqref="D7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6" t="s">
        <v>69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7" s="22" customFormat="1" ht="25.5" customHeight="1">
      <c r="A2" s="498" t="str">
        <f>+'Ekamut-caxs'!A14:D14</f>
        <v xml:space="preserve">«ԵՐԵՎԱՆԻ ԿԵՆՏՐՈՆԻ ՄԱՆԿԱՊԱՏԱՆԵԿԱՆ ՀԱՄԱԼԻՐ ՄԱՐԶԱԴՊՐՈՑ»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21"/>
      <c r="Q2" s="21"/>
    </row>
    <row r="3" spans="1:17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</row>
    <row r="4" spans="1:17" ht="21" customHeight="1" thickBot="1">
      <c r="O4" s="146" t="s">
        <v>0</v>
      </c>
    </row>
    <row r="5" spans="1:17" ht="33.75" customHeight="1">
      <c r="A5" s="538" t="s">
        <v>133</v>
      </c>
      <c r="B5" s="540" t="s">
        <v>70</v>
      </c>
      <c r="C5" s="548" t="s">
        <v>215</v>
      </c>
      <c r="D5" s="542" t="s">
        <v>182</v>
      </c>
      <c r="E5" s="543"/>
      <c r="F5" s="543"/>
      <c r="G5" s="543"/>
      <c r="H5" s="543"/>
      <c r="I5" s="543"/>
      <c r="J5" s="543"/>
      <c r="K5" s="543"/>
      <c r="L5" s="543"/>
      <c r="M5" s="543"/>
      <c r="N5" s="544"/>
      <c r="O5" s="545" t="s">
        <v>135</v>
      </c>
    </row>
    <row r="6" spans="1:17" ht="78.75" customHeight="1">
      <c r="A6" s="539"/>
      <c r="B6" s="541"/>
      <c r="C6" s="549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6"/>
    </row>
    <row r="7" spans="1:17" ht="31.5" customHeight="1">
      <c r="A7" s="324">
        <v>1</v>
      </c>
      <c r="B7" s="341" t="s">
        <v>192</v>
      </c>
      <c r="C7" s="337">
        <v>56360.800000000003</v>
      </c>
      <c r="D7" s="326">
        <v>10771.4</v>
      </c>
      <c r="E7" s="271"/>
      <c r="F7" s="271"/>
      <c r="G7" s="271">
        <v>113.1</v>
      </c>
      <c r="H7" s="271"/>
      <c r="I7" s="271">
        <v>5037.6000000000004</v>
      </c>
      <c r="J7" s="271"/>
      <c r="K7" s="271"/>
      <c r="L7" s="462">
        <v>48</v>
      </c>
      <c r="M7" s="462"/>
      <c r="N7" s="327">
        <f>3359.4+2221.2-152.9-2800</f>
        <v>2627.7000000000007</v>
      </c>
      <c r="O7" s="334">
        <f>ROUND(SUM(C7:N7),1)</f>
        <v>74958.600000000006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74958.600000000006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7"/>
      <c r="L15" s="547"/>
      <c r="M15" s="547"/>
      <c r="N15" s="547"/>
      <c r="O15" s="268"/>
    </row>
    <row r="16" spans="1:17" s="170" customFormat="1" ht="69" customHeight="1">
      <c r="B16" s="533" t="s">
        <v>188</v>
      </c>
      <c r="C16" s="550"/>
      <c r="D16" s="534"/>
      <c r="E16" s="219"/>
      <c r="H16" s="219"/>
      <c r="I16" s="533" t="s">
        <v>187</v>
      </c>
      <c r="J16" s="534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7" t="str">
        <f>+'Ekamut-caxs'!C79</f>
        <v>Մ․Քերոբյան</v>
      </c>
      <c r="I21" s="537"/>
      <c r="J21" s="537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5" t="s">
        <v>96</v>
      </c>
      <c r="I22" s="535"/>
      <c r="J22" s="535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7" t="str">
        <f>+'Ekamut-caxs'!C81</f>
        <v>Ս․Մկրտչյան</v>
      </c>
      <c r="I23" s="537"/>
      <c r="J23" s="537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5" t="s">
        <v>96</v>
      </c>
      <c r="I24" s="535"/>
      <c r="J24" s="535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l4o8OlPBnp2FwOW5WN96isfh58X/WFHeHu00KoPQjoZTfgH/q/FObNKKHV647Nsz+/rIezZPM/F+G3kgTZ+eaQ==" saltValue="Xn0FvPltDy/g4+fgTWziMw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74" sqref="D74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1" t="s">
        <v>69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5" s="370" customFormat="1" ht="21.75" customHeight="1">
      <c r="A2" s="552" t="str">
        <f>+'Ekamut-caxs'!A14:D14</f>
        <v xml:space="preserve">«ԵՐԵՎԱՆԻ ԿԵՆՏՐՈՆԻ ՄԱՆԿԱՊԱՏԱՆԵԿԱՆ ՀԱՄԱԼԻՐ ՄԱՐԶԱԴՊՐՈՑ»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5" s="370" customFormat="1" ht="21" customHeight="1">
      <c r="A3" s="552" t="s">
        <v>97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 thickBot="1"/>
    <row r="5" spans="1:15" s="372" customFormat="1" ht="24.75" customHeight="1">
      <c r="A5" s="553" t="s">
        <v>117</v>
      </c>
      <c r="B5" s="555" t="s">
        <v>98</v>
      </c>
      <c r="C5" s="557" t="s">
        <v>99</v>
      </c>
      <c r="D5" s="558"/>
      <c r="E5" s="558"/>
      <c r="F5" s="559"/>
      <c r="G5" s="560" t="s">
        <v>100</v>
      </c>
      <c r="H5" s="560"/>
      <c r="I5" s="560"/>
      <c r="J5" s="560"/>
      <c r="K5" s="560" t="s">
        <v>125</v>
      </c>
      <c r="L5" s="560"/>
      <c r="M5" s="560"/>
      <c r="N5" s="560"/>
      <c r="O5" s="560"/>
    </row>
    <row r="6" spans="1:15" s="378" customFormat="1" ht="51" customHeight="1">
      <c r="A6" s="554"/>
      <c r="B6" s="556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>
        <v>568</v>
      </c>
      <c r="F7" s="382">
        <v>81621.600000000006</v>
      </c>
      <c r="G7" s="383" t="s">
        <v>214</v>
      </c>
      <c r="H7" s="243" t="s">
        <v>214</v>
      </c>
      <c r="I7" s="381">
        <v>144</v>
      </c>
      <c r="J7" s="384">
        <v>7299</v>
      </c>
      <c r="K7" s="385" t="s">
        <v>214</v>
      </c>
      <c r="L7" s="381"/>
      <c r="M7" s="386">
        <f>+L7*200.47</f>
        <v>0</v>
      </c>
      <c r="N7" s="387">
        <f>+L7*7.94904</f>
        <v>0</v>
      </c>
      <c r="O7" s="388">
        <f>+N7+M7</f>
        <v>0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>
        <v>478</v>
      </c>
      <c r="F8" s="382">
        <v>68688.600000000006</v>
      </c>
      <c r="G8" s="383" t="s">
        <v>214</v>
      </c>
      <c r="H8" s="243" t="s">
        <v>214</v>
      </c>
      <c r="I8" s="381">
        <v>135</v>
      </c>
      <c r="J8" s="384">
        <v>6897</v>
      </c>
      <c r="K8" s="385" t="s">
        <v>214</v>
      </c>
      <c r="L8" s="381"/>
      <c r="M8" s="386">
        <f t="shared" ref="M8:M18" si="0">+L8*200.47</f>
        <v>0</v>
      </c>
      <c r="N8" s="387">
        <f t="shared" ref="N8:N18" si="1">+L8*7.94904</f>
        <v>0</v>
      </c>
      <c r="O8" s="388">
        <f t="shared" ref="O8:O18" si="2">+N8+M8</f>
        <v>0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>
        <v>79</v>
      </c>
      <c r="F9" s="382">
        <v>11352.3</v>
      </c>
      <c r="G9" s="383" t="s">
        <v>214</v>
      </c>
      <c r="H9" s="243" t="s">
        <v>214</v>
      </c>
      <c r="I9" s="381">
        <v>135</v>
      </c>
      <c r="J9" s="384">
        <v>6935</v>
      </c>
      <c r="K9" s="385" t="s">
        <v>214</v>
      </c>
      <c r="L9" s="381">
        <v>7</v>
      </c>
      <c r="M9" s="386">
        <f t="shared" si="0"/>
        <v>1403.29</v>
      </c>
      <c r="N9" s="387">
        <f t="shared" si="1"/>
        <v>55.643280000000004</v>
      </c>
      <c r="O9" s="388">
        <f t="shared" si="2"/>
        <v>1458.93328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103</v>
      </c>
      <c r="J10" s="384">
        <v>5337</v>
      </c>
      <c r="K10" s="385" t="s">
        <v>214</v>
      </c>
      <c r="L10" s="381"/>
      <c r="M10" s="386">
        <f t="shared" si="0"/>
        <v>0</v>
      </c>
      <c r="N10" s="387">
        <f t="shared" si="1"/>
        <v>0</v>
      </c>
      <c r="O10" s="388">
        <f t="shared" si="2"/>
        <v>0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78</v>
      </c>
      <c r="J11" s="384">
        <v>4098</v>
      </c>
      <c r="K11" s="385" t="s">
        <v>214</v>
      </c>
      <c r="L11" s="381"/>
      <c r="M11" s="386">
        <f t="shared" si="0"/>
        <v>0</v>
      </c>
      <c r="N11" s="387">
        <f t="shared" si="1"/>
        <v>0</v>
      </c>
      <c r="O11" s="388">
        <f t="shared" si="2"/>
        <v>0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50</v>
      </c>
      <c r="J12" s="384">
        <v>2625</v>
      </c>
      <c r="K12" s="385" t="s">
        <v>214</v>
      </c>
      <c r="L12" s="381"/>
      <c r="M12" s="386">
        <f t="shared" si="0"/>
        <v>0</v>
      </c>
      <c r="N12" s="387">
        <f t="shared" si="1"/>
        <v>0</v>
      </c>
      <c r="O12" s="388">
        <f t="shared" si="2"/>
        <v>0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39</v>
      </c>
      <c r="J13" s="384">
        <v>2025</v>
      </c>
      <c r="K13" s="385" t="s">
        <v>214</v>
      </c>
      <c r="L13" s="381"/>
      <c r="M13" s="386">
        <f t="shared" si="0"/>
        <v>0</v>
      </c>
      <c r="N13" s="387">
        <f t="shared" si="1"/>
        <v>0</v>
      </c>
      <c r="O13" s="388">
        <f t="shared" si="2"/>
        <v>0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32</v>
      </c>
      <c r="J14" s="384">
        <v>1645</v>
      </c>
      <c r="K14" s="385" t="s">
        <v>214</v>
      </c>
      <c r="L14" s="381"/>
      <c r="M14" s="386">
        <f t="shared" si="0"/>
        <v>0</v>
      </c>
      <c r="N14" s="387">
        <f t="shared" si="1"/>
        <v>0</v>
      </c>
      <c r="O14" s="388">
        <f t="shared" si="2"/>
        <v>0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51</v>
      </c>
      <c r="J15" s="384">
        <v>2691</v>
      </c>
      <c r="K15" s="385" t="s">
        <v>214</v>
      </c>
      <c r="L15" s="381"/>
      <c r="M15" s="386">
        <f t="shared" si="0"/>
        <v>0</v>
      </c>
      <c r="N15" s="387">
        <f t="shared" si="1"/>
        <v>0</v>
      </c>
      <c r="O15" s="388">
        <f t="shared" si="2"/>
        <v>0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62</v>
      </c>
      <c r="J16" s="384">
        <v>3291</v>
      </c>
      <c r="K16" s="385" t="s">
        <v>214</v>
      </c>
      <c r="L16" s="381"/>
      <c r="M16" s="386">
        <f t="shared" si="0"/>
        <v>0</v>
      </c>
      <c r="N16" s="387">
        <f t="shared" si="1"/>
        <v>0</v>
      </c>
      <c r="O16" s="388">
        <f t="shared" si="2"/>
        <v>0</v>
      </c>
    </row>
    <row r="17" spans="1:15" ht="19.5" customHeight="1">
      <c r="A17" s="379">
        <v>11</v>
      </c>
      <c r="B17" s="392" t="s">
        <v>110</v>
      </c>
      <c r="C17" s="394">
        <v>246</v>
      </c>
      <c r="D17" s="395">
        <v>35350.199999999997</v>
      </c>
      <c r="E17" s="396">
        <f>+MAX(C17,E9)</f>
        <v>246</v>
      </c>
      <c r="F17" s="397">
        <f>+E17*143.7</f>
        <v>35350.199999999997</v>
      </c>
      <c r="G17" s="398">
        <v>154.38</v>
      </c>
      <c r="H17" s="399">
        <v>7972.29</v>
      </c>
      <c r="I17" s="396">
        <f>+MAX(G17,I7)</f>
        <v>154.38</v>
      </c>
      <c r="J17" s="400">
        <f>+I17*53.48</f>
        <v>8256.2423999999992</v>
      </c>
      <c r="K17" s="401"/>
      <c r="L17" s="396">
        <f>+MAX(K17,L8)</f>
        <v>0</v>
      </c>
      <c r="M17" s="386">
        <f t="shared" si="0"/>
        <v>0</v>
      </c>
      <c r="N17" s="387">
        <f t="shared" si="1"/>
        <v>0</v>
      </c>
      <c r="O17" s="388">
        <f t="shared" si="2"/>
        <v>0</v>
      </c>
    </row>
    <row r="18" spans="1:15" ht="19.5" customHeight="1">
      <c r="A18" s="379">
        <v>12</v>
      </c>
      <c r="B18" s="392" t="s">
        <v>111</v>
      </c>
      <c r="C18" s="394">
        <v>490</v>
      </c>
      <c r="D18" s="395">
        <v>70413</v>
      </c>
      <c r="E18" s="396">
        <f>+MAX(C18,E7)</f>
        <v>568</v>
      </c>
      <c r="F18" s="397">
        <f>+E18*143.7</f>
        <v>81621.599999999991</v>
      </c>
      <c r="G18" s="398">
        <v>139.5</v>
      </c>
      <c r="H18" s="399">
        <v>7158.81</v>
      </c>
      <c r="I18" s="396">
        <f>+MAX(G18,I7)</f>
        <v>144</v>
      </c>
      <c r="J18" s="400">
        <f>+I18*53.48</f>
        <v>7701.12</v>
      </c>
      <c r="K18" s="401"/>
      <c r="L18" s="396">
        <f>+MAX(K18,L7)</f>
        <v>0</v>
      </c>
      <c r="M18" s="386">
        <f t="shared" si="0"/>
        <v>0</v>
      </c>
      <c r="N18" s="387">
        <f t="shared" si="1"/>
        <v>0</v>
      </c>
      <c r="O18" s="388">
        <f t="shared" si="2"/>
        <v>0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736</v>
      </c>
      <c r="D19" s="405">
        <f t="shared" si="3"/>
        <v>105763.2</v>
      </c>
      <c r="E19" s="406">
        <f t="shared" si="3"/>
        <v>1939</v>
      </c>
      <c r="F19" s="407">
        <f>SUM(F7:F18)</f>
        <v>278634.3</v>
      </c>
      <c r="G19" s="408">
        <f>SUM(G7:G18)</f>
        <v>293.88</v>
      </c>
      <c r="H19" s="405">
        <f>SUM(H7:H18)</f>
        <v>15131.1</v>
      </c>
      <c r="I19" s="406">
        <f>SUM(I7:I18)</f>
        <v>1127.3800000000001</v>
      </c>
      <c r="J19" s="409">
        <f>SUM(J7:J18)</f>
        <v>58800.362400000005</v>
      </c>
      <c r="K19" s="404">
        <f t="shared" si="3"/>
        <v>0</v>
      </c>
      <c r="L19" s="406">
        <f>SUM(L7:L18)</f>
        <v>7</v>
      </c>
      <c r="M19" s="409">
        <f>SUM(M7:M18)</f>
        <v>1403.29</v>
      </c>
      <c r="N19" s="410">
        <f>SUM(N7:N18)</f>
        <v>55.643280000000004</v>
      </c>
      <c r="O19" s="409">
        <f>SUM(O7:O18)</f>
        <v>1458.93328</v>
      </c>
    </row>
    <row r="20" spans="1:15" ht="21.75" customHeight="1">
      <c r="B20" s="411"/>
      <c r="C20" s="412"/>
      <c r="D20" s="413"/>
      <c r="E20" s="412"/>
      <c r="F20" s="413">
        <f>ROUND(F19/1000,1)</f>
        <v>278.60000000000002</v>
      </c>
      <c r="G20" s="412"/>
      <c r="H20" s="413"/>
      <c r="I20" s="412"/>
      <c r="J20" s="413">
        <f>ROUND(J19/1000,1)</f>
        <v>58.8</v>
      </c>
      <c r="K20" s="412"/>
      <c r="L20" s="412"/>
      <c r="M20" s="413">
        <f>ROUND(M19/1000,1)</f>
        <v>1.4</v>
      </c>
      <c r="N20" s="413">
        <f t="shared" ref="N20:O20" si="4">ROUND(N19/1000,1)</f>
        <v>0.1</v>
      </c>
      <c r="O20" s="413">
        <f t="shared" si="4"/>
        <v>1.5</v>
      </c>
    </row>
    <row r="21" spans="1:15" ht="33.75" customHeight="1" thickBot="1">
      <c r="B21" s="562" t="s">
        <v>242</v>
      </c>
      <c r="C21" s="562"/>
      <c r="D21" s="562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278.60000000000002</v>
      </c>
      <c r="G27" s="445" t="s">
        <v>214</v>
      </c>
      <c r="H27" s="405" t="s">
        <v>214</v>
      </c>
      <c r="I27" s="405" t="s">
        <v>214</v>
      </c>
      <c r="J27" s="407">
        <f>J20-J26</f>
        <v>58.8</v>
      </c>
      <c r="K27" s="445" t="s">
        <v>214</v>
      </c>
      <c r="L27" s="405" t="s">
        <v>214</v>
      </c>
      <c r="M27" s="409">
        <f>M20-M26</f>
        <v>1.4</v>
      </c>
      <c r="N27" s="443" t="s">
        <v>214</v>
      </c>
      <c r="O27" s="407">
        <f>+O20-M26</f>
        <v>1.5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52" t="s">
        <v>2</v>
      </c>
      <c r="D30" s="552"/>
      <c r="E30" s="450"/>
      <c r="F30" s="450"/>
      <c r="G30" s="563"/>
      <c r="H30" s="563"/>
      <c r="I30" s="451"/>
      <c r="J30" s="564" t="str">
        <f>+'Ekamut-caxs'!C79</f>
        <v>Մ․Քերոբյան</v>
      </c>
      <c r="K30" s="564"/>
      <c r="M30" s="415"/>
    </row>
    <row r="31" spans="1:15" s="370" customFormat="1">
      <c r="C31" s="452"/>
      <c r="D31" s="452"/>
      <c r="E31" s="453"/>
      <c r="F31" s="453"/>
      <c r="G31" s="565" t="s">
        <v>95</v>
      </c>
      <c r="H31" s="565"/>
      <c r="I31" s="454"/>
      <c r="J31" s="565" t="s">
        <v>112</v>
      </c>
      <c r="K31" s="565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64"/>
      <c r="H32" s="564"/>
      <c r="I32" s="456"/>
      <c r="J32" s="564" t="str">
        <f>+'Ekamut-caxs'!C81</f>
        <v>Ս․Մկրտչյան</v>
      </c>
      <c r="K32" s="564"/>
    </row>
    <row r="33" spans="3:13" s="370" customFormat="1">
      <c r="C33" s="414"/>
      <c r="D33" s="414"/>
      <c r="G33" s="565" t="s">
        <v>95</v>
      </c>
      <c r="H33" s="565"/>
      <c r="I33" s="454"/>
      <c r="J33" s="565" t="s">
        <v>112</v>
      </c>
      <c r="K33" s="565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61" t="s">
        <v>246</v>
      </c>
      <c r="J36" s="561"/>
      <c r="K36" s="460"/>
      <c r="L36" s="561" t="s">
        <v>247</v>
      </c>
      <c r="M36" s="561"/>
    </row>
    <row r="37" spans="3:13">
      <c r="C37" s="458"/>
      <c r="D37" s="458"/>
      <c r="E37" s="561" t="s">
        <v>248</v>
      </c>
      <c r="F37" s="561"/>
      <c r="I37" s="561"/>
      <c r="J37" s="561"/>
      <c r="K37" s="460"/>
      <c r="L37" s="561"/>
      <c r="M37" s="561"/>
    </row>
    <row r="38" spans="3:13">
      <c r="C38" s="458"/>
      <c r="D38" s="458"/>
      <c r="E38" s="561"/>
      <c r="F38" s="561"/>
    </row>
  </sheetData>
  <sheetProtection algorithmName="SHA-512" hashValue="2gvtvxx+KbloD32pCi5A9WYlXFYR58qMM1hf3dNnDcCMFIQJV76EnVCCBFo8PGJE0k6QVx+PEJglyg7+/znW3g==" saltValue="3RYoSC61Ln1eHRcC1nM9Vw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D74" sqref="D7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8" t="s">
        <v>69</v>
      </c>
      <c r="B1" s="528"/>
      <c r="C1" s="528"/>
      <c r="D1" s="528"/>
    </row>
    <row r="2" spans="1:5" ht="23.25" customHeight="1">
      <c r="A2" s="531" t="str">
        <f>+'Ekamut-caxs'!A14:D14</f>
        <v xml:space="preserve">«ԵՐԵՎԱՆԻ ԿԵՆՏՐՈՆԻ ՄԱՆԿԱՊԱՏԱՆԵԿԱՆ ՀԱՄԱԼԻՐ ՄԱՐԶԱԴՊՐՈՑ» ՀՈԱԿ-ի </v>
      </c>
      <c r="B2" s="531"/>
      <c r="C2" s="531"/>
      <c r="D2" s="531"/>
    </row>
    <row r="3" spans="1:5" ht="28.5" customHeight="1">
      <c r="A3" s="531" t="s">
        <v>260</v>
      </c>
      <c r="B3" s="531"/>
      <c r="C3" s="531"/>
      <c r="D3" s="531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59762.7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6214.3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f>6214-1550.2</f>
        <v>4663.8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70640.800000000003</v>
      </c>
      <c r="D11" s="286">
        <f>ROUND(SUM(D8:D10),1)</f>
        <v>0</v>
      </c>
    </row>
    <row r="13" spans="1:5" ht="19.5" customHeight="1"/>
    <row r="14" spans="1:5" ht="21.75" customHeight="1">
      <c r="B14" s="566"/>
      <c r="C14" s="566"/>
      <c r="D14" s="566"/>
    </row>
    <row r="17" spans="2:4" ht="25.5" customHeight="1">
      <c r="B17" s="291" t="s">
        <v>191</v>
      </c>
      <c r="D17" s="292" t="str">
        <f>+'Ekamut-caxs'!C79</f>
        <v>Մ․Քերոբյան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Ս․Մկրտչյան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D74" sqref="D74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8" t="s">
        <v>69</v>
      </c>
      <c r="B1" s="568"/>
      <c r="C1" s="568"/>
      <c r="D1" s="568"/>
      <c r="E1" s="568"/>
      <c r="F1" s="568"/>
    </row>
    <row r="2" spans="1:6" ht="29.25" customHeight="1">
      <c r="A2" s="569" t="str">
        <f>+'Ekamut-caxs'!A14:D14</f>
        <v xml:space="preserve">«ԵՐԵՎԱՆԻ ԿԵՆՏՐՈՆԻ ՄԱՆԿԱՊԱՏԱՆԵԿԱՆ ՀԱՄԱԼԻՐ ՄԱՐԶԱԴՊՐՈՑ» ՀՈԱԿ-ի </v>
      </c>
      <c r="B2" s="569"/>
      <c r="C2" s="569"/>
      <c r="D2" s="569"/>
      <c r="E2" s="569"/>
      <c r="F2" s="569"/>
    </row>
    <row r="3" spans="1:6" ht="24.75" customHeight="1">
      <c r="A3" s="569" t="s">
        <v>262</v>
      </c>
      <c r="B3" s="569"/>
      <c r="C3" s="569"/>
      <c r="D3" s="569"/>
      <c r="E3" s="569"/>
      <c r="F3" s="569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0</v>
      </c>
      <c r="D7" s="302">
        <f>SUM(D8:D10)</f>
        <v>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/>
      <c r="C8" s="309"/>
      <c r="D8" s="307"/>
      <c r="E8" s="310"/>
      <c r="F8" s="311"/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0</v>
      </c>
      <c r="D23" s="312">
        <f>D7+D11+D15+D19</f>
        <v>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70" t="str">
        <f>+'Ekamut-caxs'!C79</f>
        <v>Մ․Քերոբյան</v>
      </c>
      <c r="E28" s="570"/>
    </row>
    <row r="29" spans="1:6" ht="11.25" customHeight="1">
      <c r="B29" s="316" t="s">
        <v>4</v>
      </c>
      <c r="D29" s="571" t="s">
        <v>5</v>
      </c>
      <c r="E29" s="571"/>
    </row>
    <row r="30" spans="1:6" ht="24" customHeight="1">
      <c r="B30" s="306" t="s">
        <v>6</v>
      </c>
      <c r="D30" s="570" t="str">
        <f>+'Ekamut-caxs'!C81</f>
        <v>Ս․Մկրտչյան</v>
      </c>
      <c r="E30" s="570"/>
    </row>
    <row r="31" spans="1:6" ht="16.5" customHeight="1">
      <c r="B31" s="298" t="s">
        <v>200</v>
      </c>
      <c r="D31" s="567" t="s">
        <v>5</v>
      </c>
      <c r="E31" s="567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https://mul2.yerevan.am/tasks/1206015/oneclick/Kentron MHM.xlsx?token=b82cbc2fe515fadd32a58dca7499d13c</cp:keywords>
  <cp:lastModifiedBy>Lusine Petrosyan</cp:lastModifiedBy>
  <cp:lastPrinted>2023-12-06T05:11:40Z</cp:lastPrinted>
  <dcterms:created xsi:type="dcterms:W3CDTF">1996-10-14T23:33:28Z</dcterms:created>
  <dcterms:modified xsi:type="dcterms:W3CDTF">2023-12-28T08:26:15Z</dcterms:modified>
</cp:coreProperties>
</file>